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9\03.출제관리\02_디지털정보활용능력\◆ 2025출제\02_정기검정\2512_DIAT 정기검정(12.20)\01_시험문제\DIS\D형\"/>
    </mc:Choice>
  </mc:AlternateContent>
  <xr:revisionPtr revIDLastSave="0" documentId="13_ncr:1_{080BF279-7F16-4E04-AC28-CF22302F6F22}" xr6:coauthVersionLast="47" xr6:coauthVersionMax="47" xr10:uidLastSave="{00000000-0000-0000-0000-000000000000}"/>
  <bookViews>
    <workbookView xWindow="1080" yWindow="1080" windowWidth="19728" windowHeight="13020" tabRatio="764" xr2:uid="{AFB5C03C-349F-40E4-A7FE-0A4745CC47FD}"/>
  </bookViews>
  <sheets>
    <sheet name="인구현황" sheetId="1" r:id="rId1"/>
    <sheet name="부분합" sheetId="2" r:id="rId2"/>
    <sheet name="필터" sheetId="7" r:id="rId3"/>
    <sheet name="시나리오 요약" sheetId="12" r:id="rId4"/>
    <sheet name="시나리오" sheetId="4" r:id="rId5"/>
    <sheet name="피벗테이블 정답" sheetId="10" r:id="rId6"/>
    <sheet name="피벗테이블" sheetId="8" r:id="rId7"/>
    <sheet name="차트" sheetId="6" r:id="rId8"/>
  </sheets>
  <definedNames>
    <definedName name="_xlnm._FilterDatabase" localSheetId="2" hidden="1">필터!$A$2:$G$12</definedName>
    <definedName name="_xlnm.Criteria" localSheetId="2">필터!$A$14:$A$15</definedName>
    <definedName name="_xlnm.Extract" localSheetId="2">필터!$A$18:$D$18</definedName>
  </definedNames>
  <calcPr calcId="191029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5" i="7" l="1"/>
  <c r="G17" i="2"/>
  <c r="C17" i="2"/>
  <c r="G12" i="2"/>
  <c r="C12" i="2"/>
  <c r="G4" i="2"/>
  <c r="G19" i="2" s="1"/>
  <c r="C4" i="2"/>
  <c r="C19" i="2" s="1"/>
  <c r="E20" i="2"/>
  <c r="D20" i="2"/>
  <c r="E18" i="2"/>
  <c r="D18" i="2"/>
  <c r="E13" i="2"/>
  <c r="D13" i="2"/>
  <c r="E5" i="2"/>
  <c r="D5" i="2"/>
  <c r="E15" i="1" l="1"/>
  <c r="E14" i="1"/>
  <c r="E13" i="1"/>
  <c r="I4" i="1"/>
  <c r="I5" i="1"/>
  <c r="I6" i="1"/>
  <c r="I7" i="1"/>
  <c r="I8" i="1"/>
  <c r="I9" i="1"/>
  <c r="I10" i="1"/>
  <c r="I11" i="1"/>
  <c r="I12" i="1"/>
  <c r="I3" i="1"/>
  <c r="H4" i="1"/>
  <c r="H5" i="1"/>
  <c r="H6" i="1"/>
  <c r="H7" i="1"/>
  <c r="H8" i="1"/>
  <c r="H9" i="1"/>
  <c r="H10" i="1"/>
  <c r="H11" i="1"/>
  <c r="H12" i="1"/>
  <c r="H3" i="1"/>
  <c r="G12" i="8"/>
  <c r="G11" i="8"/>
  <c r="G10" i="8"/>
  <c r="G9" i="8"/>
  <c r="G8" i="8"/>
  <c r="G7" i="8"/>
  <c r="G6" i="8"/>
  <c r="G5" i="8"/>
  <c r="G4" i="8"/>
  <c r="G3" i="8"/>
  <c r="G4" i="4"/>
  <c r="G5" i="4"/>
  <c r="G6" i="4"/>
  <c r="G7" i="4"/>
  <c r="G8" i="4"/>
  <c r="G9" i="4"/>
  <c r="G10" i="4"/>
  <c r="G11" i="4"/>
  <c r="G12" i="4"/>
  <c r="G3" i="4"/>
</calcChain>
</file>

<file path=xl/sharedStrings.xml><?xml version="1.0" encoding="utf-8"?>
<sst xmlns="http://schemas.openxmlformats.org/spreadsheetml/2006/main" count="219" uniqueCount="62">
  <si>
    <t>비고</t>
  </si>
  <si>
    <t>순위</t>
  </si>
  <si>
    <t>조건</t>
    <phoneticPr fontId="2" type="noConversion"/>
  </si>
  <si>
    <t>국가명</t>
  </si>
  <si>
    <t>주요종교</t>
  </si>
  <si>
    <t>평균수명</t>
  </si>
  <si>
    <t>2023년말</t>
  </si>
  <si>
    <t>2024년말</t>
  </si>
  <si>
    <t>인구증감률</t>
  </si>
  <si>
    <t>출생률</t>
  </si>
  <si>
    <t>라오스</t>
  </si>
  <si>
    <t>불교</t>
  </si>
  <si>
    <t>말레이시아</t>
  </si>
  <si>
    <t>이슬람교</t>
  </si>
  <si>
    <t>미얀마</t>
  </si>
  <si>
    <t>베트남</t>
  </si>
  <si>
    <t>브루나이</t>
  </si>
  <si>
    <t>싱가포르</t>
  </si>
  <si>
    <t>인도네시아</t>
  </si>
  <si>
    <t>캄보디아</t>
  </si>
  <si>
    <t>태국</t>
  </si>
  <si>
    <t>필리핀</t>
  </si>
  <si>
    <t>기독교</t>
  </si>
  <si>
    <t>'주요종교'가 "불교"인 '2023년말'의 평균</t>
  </si>
  <si>
    <t>국가명</t>
    <phoneticPr fontId="2" type="noConversion"/>
  </si>
  <si>
    <t>주요종교</t>
    <phoneticPr fontId="2" type="noConversion"/>
  </si>
  <si>
    <t>평균수명</t>
    <phoneticPr fontId="2" type="noConversion"/>
  </si>
  <si>
    <t>2023년말</t>
    <phoneticPr fontId="2" type="noConversion"/>
  </si>
  <si>
    <t>2024년말</t>
    <phoneticPr fontId="2" type="noConversion"/>
  </si>
  <si>
    <t>출생률</t>
    <phoneticPr fontId="2" type="noConversion"/>
  </si>
  <si>
    <t>‘평균수명’의 최대값-최소값 차이</t>
    <phoneticPr fontId="2" type="noConversion"/>
  </si>
  <si>
    <t>‘출생률’ 중 두 번째로 큰 값</t>
    <phoneticPr fontId="2" type="noConversion"/>
  </si>
  <si>
    <t>기독교 최대</t>
  </si>
  <si>
    <t>불교 최대</t>
  </si>
  <si>
    <t>이슬람교 최대</t>
  </si>
  <si>
    <t>전체 최대값</t>
  </si>
  <si>
    <t>기독교 평균</t>
  </si>
  <si>
    <t>불교 평균</t>
  </si>
  <si>
    <t>이슬람교 평균</t>
  </si>
  <si>
    <t>전체 평균</t>
  </si>
  <si>
    <t>$E$4</t>
  </si>
  <si>
    <t>$E$7</t>
  </si>
  <si>
    <t>$E$9</t>
  </si>
  <si>
    <t>$G$4</t>
  </si>
  <si>
    <t>$G$7</t>
  </si>
  <si>
    <t>$G$9</t>
  </si>
  <si>
    <t>2024년말 1.1 증가</t>
  </si>
  <si>
    <t>2024년말 0.4 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</si>
  <si>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</si>
  <si>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</si>
  <si>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</si>
  <si>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</si>
  <si>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</si>
  <si>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</si>
  <si>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</si>
  <si>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합계 : 2023년말</t>
  </si>
  <si>
    <t>전체 합계 : 2023년말</t>
  </si>
  <si>
    <t>전체 합계 : 2024년말</t>
  </si>
  <si>
    <t>합계 : 2024년말</t>
  </si>
  <si>
    <t>***</t>
  </si>
  <si>
    <t>값</t>
  </si>
  <si>
    <t>만든 사람 조원일 날짜 2025-12-05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</si>
</sst>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0.0&quot;세&quot;"/>
    <numFmt numFmtId="178" formatCode="0.00_ "/>
    <numFmt numFmtId="179" formatCode="0.0%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1" applyNumberFormat="1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0" fillId="0" borderId="1" xfId="0" applyNumberForma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0" xfId="0" applyBorder="1">
      <alignment vertical="center"/>
    </xf>
    <xf numFmtId="10" fontId="0" fillId="0" borderId="0" xfId="1" applyNumberFormat="1" applyFont="1" applyBorder="1" applyAlignment="1">
      <alignment vertical="center"/>
    </xf>
    <xf numFmtId="0" fontId="5" fillId="0" borderId="0" xfId="0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10" fontId="0" fillId="0" borderId="5" xfId="0" applyNumberFormat="1" applyFill="1" applyBorder="1" applyAlignment="1">
      <alignment vertical="center"/>
    </xf>
    <xf numFmtId="0" fontId="7" fillId="3" borderId="6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right" vertical="center"/>
    </xf>
    <xf numFmtId="176" fontId="0" fillId="5" borderId="0" xfId="0" applyNumberFormat="1" applyFill="1" applyBorder="1" applyAlignment="1">
      <alignment vertical="center"/>
    </xf>
    <xf numFmtId="0" fontId="11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right" vertical="center"/>
    </xf>
    <xf numFmtId="179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백분율" xfId="1" builtinId="5"/>
    <cellStyle name="표준" xfId="0" builtinId="0"/>
  </cellStyles>
  <dxfs count="3">
    <dxf>
      <alignment horizontal="right"/>
    </dxf>
    <dxf>
      <numFmt numFmtId="176" formatCode="0.0_ "/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궁서체" panose="02030609000101010101" pitchFamily="17" charset="-127"/>
                <a:ea typeface="궁서체" panose="02030609000101010101" pitchFamily="17" charset="-127"/>
                <a:cs typeface="+mn-cs"/>
              </a:defRPr>
            </a:pPr>
            <a:r>
              <a:rPr lang="ko-KR" sz="1800">
                <a:latin typeface="궁서체" panose="02030609000101010101" pitchFamily="17" charset="-127"/>
                <a:ea typeface="궁서체" panose="02030609000101010101" pitchFamily="17" charset="-127"/>
              </a:rPr>
              <a:t>아세안 회원국 인구현황</a:t>
            </a:r>
          </a:p>
        </c:rich>
      </c:tx>
      <c:overlay val="0"/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궁서체" panose="02030609000101010101" pitchFamily="17" charset="-127"/>
              <a:ea typeface="궁서체" panose="02030609000101010101" pitchFamily="17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차트!$C$2</c:f>
              <c:strCache>
                <c:ptCount val="1"/>
                <c:pt idx="0">
                  <c:v>2023년말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strRef>
              <c:f>차트!$A$3:$A$7</c:f>
              <c:strCache>
                <c:ptCount val="5"/>
                <c:pt idx="0">
                  <c:v>라오스</c:v>
                </c:pt>
                <c:pt idx="1">
                  <c:v>미얀마</c:v>
                </c:pt>
                <c:pt idx="2">
                  <c:v>베트남</c:v>
                </c:pt>
                <c:pt idx="3">
                  <c:v>태국</c:v>
                </c:pt>
                <c:pt idx="4">
                  <c:v>필리핀</c:v>
                </c:pt>
              </c:strCache>
            </c:strRef>
          </c:cat>
          <c:val>
            <c:numRef>
              <c:f>차트!$C$3:$C$7</c:f>
              <c:numCache>
                <c:formatCode>0.0_ </c:formatCode>
                <c:ptCount val="5"/>
                <c:pt idx="0">
                  <c:v>7.48</c:v>
                </c:pt>
                <c:pt idx="1">
                  <c:v>53.89</c:v>
                </c:pt>
                <c:pt idx="2">
                  <c:v>99.46</c:v>
                </c:pt>
                <c:pt idx="3">
                  <c:v>70.08</c:v>
                </c:pt>
                <c:pt idx="4">
                  <c:v>110.94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5F-452A-88A1-E1E6F69C00C9}"/>
            </c:ext>
          </c:extLst>
        </c:ser>
        <c:ser>
          <c:idx val="1"/>
          <c:order val="1"/>
          <c:tx>
            <c:strRef>
              <c:f>차트!$D$2</c:f>
              <c:strCache>
                <c:ptCount val="1"/>
                <c:pt idx="0">
                  <c:v>2024년말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돋움" panose="020B0600000101010101" pitchFamily="50" charset="-127"/>
                    <a:ea typeface="돋움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차트!$A$3:$A$7</c:f>
              <c:strCache>
                <c:ptCount val="5"/>
                <c:pt idx="0">
                  <c:v>라오스</c:v>
                </c:pt>
                <c:pt idx="1">
                  <c:v>미얀마</c:v>
                </c:pt>
                <c:pt idx="2">
                  <c:v>베트남</c:v>
                </c:pt>
                <c:pt idx="3">
                  <c:v>태국</c:v>
                </c:pt>
                <c:pt idx="4">
                  <c:v>필리핀</c:v>
                </c:pt>
              </c:strCache>
            </c:strRef>
          </c:cat>
          <c:val>
            <c:numRef>
              <c:f>차트!$D$3:$D$7</c:f>
              <c:numCache>
                <c:formatCode>0.0_ </c:formatCode>
                <c:ptCount val="5"/>
                <c:pt idx="0">
                  <c:v>7.54</c:v>
                </c:pt>
                <c:pt idx="1">
                  <c:v>57.53</c:v>
                </c:pt>
                <c:pt idx="2">
                  <c:v>105.76</c:v>
                </c:pt>
                <c:pt idx="3">
                  <c:v>65.97</c:v>
                </c:pt>
                <c:pt idx="4">
                  <c:v>118.23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5F-452A-88A1-E1E6F69C0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1979289535"/>
        <c:axId val="1979287871"/>
      </c:barChart>
      <c:catAx>
        <c:axId val="197928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979287871"/>
        <c:crosses val="autoZero"/>
        <c:auto val="1"/>
        <c:lblAlgn val="ctr"/>
        <c:lblOffset val="100"/>
        <c:noMultiLvlLbl val="0"/>
      </c:catAx>
      <c:valAx>
        <c:axId val="1979287871"/>
        <c:scaling>
          <c:orientation val="minMax"/>
        </c:scaling>
        <c:delete val="0"/>
        <c:axPos val="l"/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endParaRPr lang="ko-KR"/>
          </a:p>
        </c:txPr>
        <c:crossAx val="1979289535"/>
        <c:crosses val="autoZero"/>
        <c:crossBetween val="between"/>
      </c:valAx>
      <c:spPr>
        <a:gradFill flip="none" rotWithShape="1">
          <a:gsLst>
            <a:gs pos="0">
              <a:schemeClr val="accent4">
                <a:lumMod val="5000"/>
                <a:lumOff val="95000"/>
              </a:schemeClr>
            </a:gs>
            <a:gs pos="74000">
              <a:schemeClr val="accent4">
                <a:lumMod val="45000"/>
                <a:lumOff val="55000"/>
              </a:schemeClr>
            </a:gs>
            <a:gs pos="83000">
              <a:schemeClr val="accent4">
                <a:lumMod val="45000"/>
                <a:lumOff val="55000"/>
              </a:schemeClr>
            </a:gs>
            <a:gs pos="100000">
              <a:schemeClr val="accent4">
                <a:lumMod val="30000"/>
                <a:lumOff val="70000"/>
              </a:schemeClr>
            </a:gs>
          </a:gsLst>
          <a:lin ang="5400000" scaled="1"/>
          <a:tileRect/>
        </a:gra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돋움" panose="020B0600000101010101" pitchFamily="50" charset="-127"/>
              <a:ea typeface="돋움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5400" cap="flat" cmpd="sng" algn="ctr">
      <a:solidFill>
        <a:srgbClr val="00B050"/>
      </a:solidFill>
      <a:prstDash val="dash"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" name="팔각형 1">
          <a:extLst>
            <a:ext uri="{FF2B5EF4-FFF2-40B4-BE49-F238E27FC236}">
              <a16:creationId xmlns:a16="http://schemas.microsoft.com/office/drawing/2014/main" id="{6A362687-E969-4931-BBFA-56BA43BB915F}"/>
            </a:ext>
          </a:extLst>
        </xdr:cNvPr>
        <xdr:cNvSpPr/>
      </xdr:nvSpPr>
      <xdr:spPr>
        <a:xfrm>
          <a:off x="914400" y="0"/>
          <a:ext cx="6141720" cy="1013460"/>
        </a:xfrm>
        <a:prstGeom prst="octagon">
          <a:avLst/>
        </a:prstGeom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lang="ko-KR" altLang="en-US" sz="3000" b="1">
              <a:latin typeface="굴림" panose="020B0600000101010101" pitchFamily="50" charset="-127"/>
              <a:ea typeface="굴림" panose="020B0600000101010101" pitchFamily="50" charset="-127"/>
            </a:rPr>
            <a:t>아세안 회원국 인구현황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2D28713-884F-480D-B422-5D1505107C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994.555302777779" createdVersion="7" refreshedVersion="7" minRefreshableVersion="3" recordCount="10" xr:uid="{FEB7EF17-2FA9-44E9-A1EB-7C8CDA8E8011}">
  <cacheSource type="worksheet">
    <worksheetSource ref="A2:G12" sheet="피벗테이블"/>
  </cacheSource>
  <cacheFields count="7">
    <cacheField name="국가명" numFmtId="0">
      <sharedItems count="10">
        <s v="라오스"/>
        <s v="말레이시아"/>
        <s v="미얀마"/>
        <s v="베트남"/>
        <s v="브루나이"/>
        <s v="싱가포르"/>
        <s v="인도네시아"/>
        <s v="캄보디아"/>
        <s v="태국"/>
        <s v="필리핀"/>
      </sharedItems>
    </cacheField>
    <cacheField name="주요종교" numFmtId="0">
      <sharedItems count="3">
        <s v="불교"/>
        <s v="이슬람교"/>
        <s v="기독교"/>
      </sharedItems>
    </cacheField>
    <cacheField name="평균수명" numFmtId="0">
      <sharedItems containsSemiMixedTypes="0" containsString="0" containsNumber="1" minValue="66.8" maxValue="83.6"/>
    </cacheField>
    <cacheField name="2023년말" numFmtId="0">
      <sharedItems containsSemiMixedTypes="0" containsString="0" containsNumber="1" minValue="0.44" maxValue="275.72000000000003"/>
    </cacheField>
    <cacheField name="2024년말" numFmtId="0">
      <sharedItems containsSemiMixedTypes="0" containsString="0" containsNumber="1" minValue="0.45" maxValue="278.82"/>
    </cacheField>
    <cacheField name="출생률" numFmtId="10">
      <sharedItems containsSemiMixedTypes="0" containsString="0" containsNumber="1" minValue="8.5999999999999993E-2" maxValue="0.25600000000000001"/>
    </cacheField>
    <cacheField name="인구증감률" numFmtId="10">
      <sharedItems containsSemiMixedTypes="0" containsString="0" containsNumber="1" minValue="-5.8647260273972594E-2" maxValue="6.754499907218408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x v="0"/>
    <n v="67.599999999999994"/>
    <n v="7.48"/>
    <n v="7.54"/>
    <n v="0.25600000000000001"/>
    <n v="8.0213903743314979E-3"/>
  </r>
  <r>
    <x v="1"/>
    <x v="1"/>
    <n v="76"/>
    <n v="33.4"/>
    <n v="33.5"/>
    <n v="0.17300000000000001"/>
    <n v="2.9940119760479469E-3"/>
  </r>
  <r>
    <x v="2"/>
    <x v="0"/>
    <n v="66.8"/>
    <n v="53.89"/>
    <n v="57.53"/>
    <n v="0.17899999999999999"/>
    <n v="6.7544999072184086E-2"/>
  </r>
  <r>
    <x v="3"/>
    <x v="0"/>
    <n v="75.400000000000006"/>
    <n v="99.46"/>
    <n v="105.76"/>
    <n v="0.16"/>
    <n v="6.3342047054092215E-2"/>
  </r>
  <r>
    <x v="4"/>
    <x v="1"/>
    <n v="75.900000000000006"/>
    <n v="0.44"/>
    <n v="0.45"/>
    <n v="0.16500000000000001"/>
    <n v="2.2727272727272749E-2"/>
  </r>
  <r>
    <x v="5"/>
    <x v="0"/>
    <n v="83.6"/>
    <n v="5.64"/>
    <n v="5.7"/>
    <n v="8.5999999999999993E-2"/>
    <n v="1.0638297872340514E-2"/>
  </r>
  <r>
    <x v="6"/>
    <x v="1"/>
    <n v="71.7"/>
    <n v="275.72000000000003"/>
    <n v="278.82"/>
    <n v="0.17600000000000002"/>
    <n v="1.1243290294501544E-2"/>
  </r>
  <r>
    <x v="7"/>
    <x v="0"/>
    <n v="69.8"/>
    <n v="16.84"/>
    <n v="16.940000000000001"/>
    <n v="0.23600000000000002"/>
    <n v="5.9382422802851205E-3"/>
  </r>
  <r>
    <x v="8"/>
    <x v="0"/>
    <n v="77.2"/>
    <n v="70.08"/>
    <n v="65.97"/>
    <n v="0.105"/>
    <n v="-5.8647260273972594E-2"/>
  </r>
  <r>
    <x v="9"/>
    <x v="2"/>
    <n v="71"/>
    <n v="110.94"/>
    <n v="118.23"/>
    <n v="0.249"/>
    <n v="6.5711195240670692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0C7929-757B-4809-9DF2-B6C26B2A2AB8}" name="피벗 테이블1" cacheId="0" dataOnRows="1" applyNumberFormats="0" applyBorderFormats="0" applyFontFormats="0" applyPatternFormats="0" applyAlignmentFormats="0" applyWidthHeightFormats="1" dataCaption="값" missingCaption="***" updatedVersion="7" minRefreshableVersion="3" useAutoFormatting="1" colGrandTotals="0" itemPrintTitles="1" mergeItem="1" createdVersion="7" indent="0" compact="0" compactData="0" multipleFieldFilters="0">
  <location ref="A3:E14" firstHeaderRow="1" firstDataRow="2" firstDataCol="2"/>
  <pivotFields count="7">
    <pivotField axis="axisRow" compact="0" outline="0" showAll="0">
      <items count="11">
        <item x="0"/>
        <item x="1"/>
        <item h="1" x="2"/>
        <item x="3"/>
        <item h="1" x="4"/>
        <item h="1" x="5"/>
        <item h="1" x="6"/>
        <item h="1" x="7"/>
        <item h="1" x="8"/>
        <item x="9"/>
        <item t="default"/>
      </items>
    </pivotField>
    <pivotField axis="axisCol" compact="0" outline="0" showAll="0">
      <items count="4">
        <item x="2"/>
        <item x="0"/>
        <item x="1"/>
        <item t="default"/>
      </items>
    </pivotField>
    <pivotField compact="0" outline="0" showAll="0"/>
    <pivotField dataField="1" compact="0" outline="0" showAll="0"/>
    <pivotField dataField="1" compact="0" outline="0" showAll="0"/>
    <pivotField compact="0" numFmtId="10" outline="0" showAll="0"/>
    <pivotField compact="0" numFmtId="10" outline="0" showAll="0"/>
  </pivotFields>
  <rowFields count="2">
    <field x="0"/>
    <field x="-2"/>
  </rowFields>
  <rowItems count="10">
    <i>
      <x/>
      <x/>
    </i>
    <i r="1" i="1">
      <x v="1"/>
    </i>
    <i>
      <x v="1"/>
      <x/>
    </i>
    <i r="1" i="1">
      <x v="1"/>
    </i>
    <i>
      <x v="3"/>
      <x/>
    </i>
    <i r="1" i="1">
      <x v="1"/>
    </i>
    <i>
      <x v="9"/>
      <x/>
    </i>
    <i r="1" i="1">
      <x v="1"/>
    </i>
    <i t="grand">
      <x/>
    </i>
    <i t="grand" i="1">
      <x/>
    </i>
  </rowItems>
  <colFields count="1">
    <field x="1"/>
  </colFields>
  <colItems count="3">
    <i>
      <x/>
    </i>
    <i>
      <x v="1"/>
    </i>
    <i>
      <x v="2"/>
    </i>
  </colItems>
  <dataFields count="2">
    <dataField name="합계 : 2023년말" fld="3" baseField="0" baseItem="0"/>
    <dataField name="합계 : 2024년말" fld="4" baseField="0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0D21C-328A-49CA-8166-E442D98B8955}">
  <dimension ref="A1:I15"/>
  <sheetViews>
    <sheetView tabSelected="1" workbookViewId="0">
      <selection activeCell="J16" sqref="J16"/>
    </sheetView>
  </sheetViews>
  <sheetFormatPr defaultRowHeight="17.399999999999999" x14ac:dyDescent="0.4"/>
  <cols>
    <col min="1" max="7" width="12" customWidth="1"/>
    <col min="8" max="8" width="8.59765625" customWidth="1"/>
    <col min="9" max="9" width="12" customWidth="1"/>
  </cols>
  <sheetData>
    <row r="1" spans="1:9" ht="79.95" customHeight="1" x14ac:dyDescent="0.4"/>
    <row r="2" spans="1:9" ht="18" customHeight="1" x14ac:dyDescent="0.4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9</v>
      </c>
      <c r="G2" s="1" t="s">
        <v>8</v>
      </c>
      <c r="H2" s="1" t="s">
        <v>1</v>
      </c>
      <c r="I2" s="1" t="s">
        <v>0</v>
      </c>
    </row>
    <row r="3" spans="1:9" ht="18" customHeight="1" x14ac:dyDescent="0.4">
      <c r="A3" s="2" t="s">
        <v>10</v>
      </c>
      <c r="B3" s="2" t="s">
        <v>11</v>
      </c>
      <c r="C3" s="9">
        <v>67.599999999999994</v>
      </c>
      <c r="D3" s="37">
        <v>7.48</v>
      </c>
      <c r="E3" s="37">
        <v>7.54</v>
      </c>
      <c r="F3" s="36">
        <v>0.25600000000000001</v>
      </c>
      <c r="G3" s="36">
        <v>8.0000000000000002E-3</v>
      </c>
      <c r="H3" s="2">
        <f>_xlfn.RANK.EQ(F3,$F$3:$F$12)</f>
        <v>1</v>
      </c>
      <c r="I3" s="2" t="str">
        <f>IF(G3&lt;0, "인구감소국","")</f>
        <v/>
      </c>
    </row>
    <row r="4" spans="1:9" ht="18" customHeight="1" x14ac:dyDescent="0.4">
      <c r="A4" s="2" t="s">
        <v>12</v>
      </c>
      <c r="B4" s="2" t="s">
        <v>13</v>
      </c>
      <c r="C4" s="9">
        <v>76</v>
      </c>
      <c r="D4" s="37">
        <v>33.4</v>
      </c>
      <c r="E4" s="37">
        <v>33.5</v>
      </c>
      <c r="F4" s="36">
        <v>0.17300000000000001</v>
      </c>
      <c r="G4" s="36">
        <v>2E-3</v>
      </c>
      <c r="H4" s="2">
        <f t="shared" ref="H4:H12" si="0">_xlfn.RANK.EQ(F4,$F$3:$F$12)</f>
        <v>6</v>
      </c>
      <c r="I4" s="2" t="str">
        <f t="shared" ref="I4:I12" si="1">IF(G4&lt;0, "인구감소국","")</f>
        <v/>
      </c>
    </row>
    <row r="5" spans="1:9" ht="18" customHeight="1" x14ac:dyDescent="0.4">
      <c r="A5" s="2" t="s">
        <v>14</v>
      </c>
      <c r="B5" s="2" t="s">
        <v>11</v>
      </c>
      <c r="C5" s="9">
        <v>66.8</v>
      </c>
      <c r="D5" s="37">
        <v>53.89</v>
      </c>
      <c r="E5" s="37">
        <v>57.53</v>
      </c>
      <c r="F5" s="36">
        <v>0.17899999999999999</v>
      </c>
      <c r="G5" s="36">
        <v>6.7000000000000004E-2</v>
      </c>
      <c r="H5" s="2">
        <f t="shared" si="0"/>
        <v>4</v>
      </c>
      <c r="I5" s="2" t="str">
        <f t="shared" si="1"/>
        <v/>
      </c>
    </row>
    <row r="6" spans="1:9" ht="18" customHeight="1" x14ac:dyDescent="0.4">
      <c r="A6" s="2" t="s">
        <v>15</v>
      </c>
      <c r="B6" s="2" t="s">
        <v>11</v>
      </c>
      <c r="C6" s="9">
        <v>75.400000000000006</v>
      </c>
      <c r="D6" s="37">
        <v>99.46</v>
      </c>
      <c r="E6" s="37">
        <v>105.76</v>
      </c>
      <c r="F6" s="36">
        <v>0.16</v>
      </c>
      <c r="G6" s="36">
        <v>6.3E-2</v>
      </c>
      <c r="H6" s="2">
        <f t="shared" si="0"/>
        <v>8</v>
      </c>
      <c r="I6" s="2" t="str">
        <f t="shared" si="1"/>
        <v/>
      </c>
    </row>
    <row r="7" spans="1:9" ht="18" customHeight="1" x14ac:dyDescent="0.4">
      <c r="A7" s="2" t="s">
        <v>16</v>
      </c>
      <c r="B7" s="2" t="s">
        <v>13</v>
      </c>
      <c r="C7" s="9">
        <v>75.900000000000006</v>
      </c>
      <c r="D7" s="37">
        <v>0.44</v>
      </c>
      <c r="E7" s="37">
        <v>0.45</v>
      </c>
      <c r="F7" s="36">
        <v>0.16500000000000001</v>
      </c>
      <c r="G7" s="36">
        <v>2.1999999999999999E-2</v>
      </c>
      <c r="H7" s="2">
        <f t="shared" si="0"/>
        <v>7</v>
      </c>
      <c r="I7" s="2" t="str">
        <f t="shared" si="1"/>
        <v/>
      </c>
    </row>
    <row r="8" spans="1:9" ht="18" customHeight="1" x14ac:dyDescent="0.4">
      <c r="A8" s="2" t="s">
        <v>17</v>
      </c>
      <c r="B8" s="2" t="s">
        <v>11</v>
      </c>
      <c r="C8" s="9">
        <v>83.6</v>
      </c>
      <c r="D8" s="37">
        <v>5.64</v>
      </c>
      <c r="E8" s="37">
        <v>5.7</v>
      </c>
      <c r="F8" s="36">
        <v>8.5999999999999993E-2</v>
      </c>
      <c r="G8" s="36">
        <v>0.01</v>
      </c>
      <c r="H8" s="2">
        <f t="shared" si="0"/>
        <v>10</v>
      </c>
      <c r="I8" s="2" t="str">
        <f t="shared" si="1"/>
        <v/>
      </c>
    </row>
    <row r="9" spans="1:9" ht="18" customHeight="1" x14ac:dyDescent="0.4">
      <c r="A9" s="2" t="s">
        <v>18</v>
      </c>
      <c r="B9" s="2" t="s">
        <v>13</v>
      </c>
      <c r="C9" s="9">
        <v>71.7</v>
      </c>
      <c r="D9" s="37">
        <v>275.72000000000003</v>
      </c>
      <c r="E9" s="37">
        <v>278.82</v>
      </c>
      <c r="F9" s="36">
        <v>0.17600000000000002</v>
      </c>
      <c r="G9" s="36">
        <v>1.0999999999999999E-2</v>
      </c>
      <c r="H9" s="2">
        <f t="shared" si="0"/>
        <v>5</v>
      </c>
      <c r="I9" s="2" t="str">
        <f t="shared" si="1"/>
        <v/>
      </c>
    </row>
    <row r="10" spans="1:9" ht="18" customHeight="1" x14ac:dyDescent="0.4">
      <c r="A10" s="2" t="s">
        <v>19</v>
      </c>
      <c r="B10" s="2" t="s">
        <v>11</v>
      </c>
      <c r="C10" s="9">
        <v>69.8</v>
      </c>
      <c r="D10" s="37">
        <v>16.84</v>
      </c>
      <c r="E10" s="37">
        <v>16.940000000000001</v>
      </c>
      <c r="F10" s="36">
        <v>0.23600000000000002</v>
      </c>
      <c r="G10" s="36">
        <v>5.0000000000000001E-3</v>
      </c>
      <c r="H10" s="2">
        <f t="shared" si="0"/>
        <v>3</v>
      </c>
      <c r="I10" s="2" t="str">
        <f t="shared" si="1"/>
        <v/>
      </c>
    </row>
    <row r="11" spans="1:9" ht="18" customHeight="1" x14ac:dyDescent="0.4">
      <c r="A11" s="2" t="s">
        <v>20</v>
      </c>
      <c r="B11" s="2" t="s">
        <v>11</v>
      </c>
      <c r="C11" s="9">
        <v>77.2</v>
      </c>
      <c r="D11" s="37">
        <v>70.08</v>
      </c>
      <c r="E11" s="37">
        <v>65.97</v>
      </c>
      <c r="F11" s="36">
        <v>0.105</v>
      </c>
      <c r="G11" s="36">
        <v>-5.8000000000000003E-2</v>
      </c>
      <c r="H11" s="2">
        <f t="shared" si="0"/>
        <v>9</v>
      </c>
      <c r="I11" s="2" t="str">
        <f t="shared" si="1"/>
        <v>인구감소국</v>
      </c>
    </row>
    <row r="12" spans="1:9" ht="18" customHeight="1" x14ac:dyDescent="0.4">
      <c r="A12" s="2" t="s">
        <v>21</v>
      </c>
      <c r="B12" s="2" t="s">
        <v>22</v>
      </c>
      <c r="C12" s="9">
        <v>71</v>
      </c>
      <c r="D12" s="37">
        <v>110.94</v>
      </c>
      <c r="E12" s="37">
        <v>118.23</v>
      </c>
      <c r="F12" s="36">
        <v>0.249</v>
      </c>
      <c r="G12" s="36">
        <v>6.5000000000000002E-2</v>
      </c>
      <c r="H12" s="2">
        <f t="shared" si="0"/>
        <v>2</v>
      </c>
      <c r="I12" s="2" t="str">
        <f t="shared" si="1"/>
        <v/>
      </c>
    </row>
    <row r="13" spans="1:9" ht="18" customHeight="1" x14ac:dyDescent="0.4">
      <c r="A13" s="41" t="s">
        <v>30</v>
      </c>
      <c r="B13" s="41"/>
      <c r="C13" s="41"/>
      <c r="D13" s="41"/>
      <c r="E13" s="40">
        <f>MAX(C3:C12)-MIN(C3:C12)</f>
        <v>16.799999999999997</v>
      </c>
      <c r="F13" s="40"/>
      <c r="G13" s="40"/>
      <c r="H13" s="38"/>
      <c r="I13" s="38"/>
    </row>
    <row r="14" spans="1:9" ht="18" customHeight="1" x14ac:dyDescent="0.4">
      <c r="A14" s="41" t="s">
        <v>23</v>
      </c>
      <c r="B14" s="41"/>
      <c r="C14" s="41"/>
      <c r="D14" s="41"/>
      <c r="E14" s="40">
        <f>DAVERAGE(A2:I12,D2,B2:B3)</f>
        <v>42.231666666666662</v>
      </c>
      <c r="F14" s="40"/>
      <c r="G14" s="40"/>
      <c r="H14" s="38"/>
      <c r="I14" s="38"/>
    </row>
    <row r="15" spans="1:9" ht="18" customHeight="1" x14ac:dyDescent="0.4">
      <c r="A15" s="41" t="s">
        <v>31</v>
      </c>
      <c r="B15" s="41"/>
      <c r="C15" s="41"/>
      <c r="D15" s="41"/>
      <c r="E15" s="39">
        <f>LARGE(F3:F12,2)</f>
        <v>0.249</v>
      </c>
      <c r="F15" s="39"/>
      <c r="G15" s="39"/>
      <c r="H15" s="38"/>
      <c r="I15" s="38"/>
    </row>
  </sheetData>
  <mergeCells count="7">
    <mergeCell ref="H13:I15"/>
    <mergeCell ref="E15:G15"/>
    <mergeCell ref="E14:G14"/>
    <mergeCell ref="E13:G13"/>
    <mergeCell ref="A13:D13"/>
    <mergeCell ref="A14:D14"/>
    <mergeCell ref="A15:D15"/>
  </mergeCells>
  <phoneticPr fontId="2" type="noConversion"/>
  <conditionalFormatting sqref="A3:I12">
    <cfRule type="expression" dxfId="2" priority="1">
      <formula>$C3&lt;=70</formula>
    </cfRule>
  </conditionalFormatting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5F4B-7C7D-4D86-B19F-2C6818AC81B0}">
  <dimension ref="A2:G20"/>
  <sheetViews>
    <sheetView workbookViewId="0">
      <selection activeCell="H21" sqref="H21"/>
    </sheetView>
  </sheetViews>
  <sheetFormatPr defaultRowHeight="17.399999999999999" outlineLevelRow="3" outlineLevelCol="1" x14ac:dyDescent="0.4"/>
  <cols>
    <col min="1" max="1" width="12" customWidth="1"/>
    <col min="2" max="2" width="14.59765625" customWidth="1"/>
    <col min="3" max="3" width="12" customWidth="1"/>
    <col min="4" max="6" width="12" customWidth="1" outlineLevel="1"/>
    <col min="7" max="9" width="12" customWidth="1"/>
  </cols>
  <sheetData>
    <row r="2" spans="1:7" x14ac:dyDescent="0.4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8</v>
      </c>
    </row>
    <row r="3" spans="1:7" outlineLevel="3" x14ac:dyDescent="0.4">
      <c r="A3" s="4" t="s">
        <v>21</v>
      </c>
      <c r="B3" s="4" t="s">
        <v>22</v>
      </c>
      <c r="C3" s="14">
        <v>71</v>
      </c>
      <c r="D3" s="14">
        <v>110.94</v>
      </c>
      <c r="E3" s="14">
        <v>118.23</v>
      </c>
      <c r="F3" s="7">
        <v>0.249</v>
      </c>
      <c r="G3" s="7">
        <v>6.5000000000000002E-2</v>
      </c>
    </row>
    <row r="4" spans="1:7" outlineLevel="2" x14ac:dyDescent="0.4">
      <c r="A4" s="4"/>
      <c r="B4" s="10" t="s">
        <v>36</v>
      </c>
      <c r="C4" s="14">
        <f>SUBTOTAL(1,C3:C3)</f>
        <v>71</v>
      </c>
      <c r="D4" s="14"/>
      <c r="E4" s="14"/>
      <c r="F4" s="7"/>
      <c r="G4" s="7">
        <f>SUBTOTAL(1,G3:G3)</f>
        <v>6.5000000000000002E-2</v>
      </c>
    </row>
    <row r="5" spans="1:7" outlineLevel="1" x14ac:dyDescent="0.4">
      <c r="A5" s="4"/>
      <c r="B5" s="10" t="s">
        <v>32</v>
      </c>
      <c r="C5" s="14"/>
      <c r="D5" s="14">
        <f>SUBTOTAL(4,D3:D3)</f>
        <v>110.94</v>
      </c>
      <c r="E5" s="14">
        <f>SUBTOTAL(4,E3:E3)</f>
        <v>118.23</v>
      </c>
      <c r="F5" s="7"/>
      <c r="G5" s="7"/>
    </row>
    <row r="6" spans="1:7" outlineLevel="3" x14ac:dyDescent="0.4">
      <c r="A6" s="4" t="s">
        <v>10</v>
      </c>
      <c r="B6" s="4" t="s">
        <v>11</v>
      </c>
      <c r="C6" s="14">
        <v>67.599999999999994</v>
      </c>
      <c r="D6" s="14">
        <v>7.48</v>
      </c>
      <c r="E6" s="14">
        <v>7.54</v>
      </c>
      <c r="F6" s="7">
        <v>0.25600000000000001</v>
      </c>
      <c r="G6" s="7">
        <v>8.0000000000000002E-3</v>
      </c>
    </row>
    <row r="7" spans="1:7" outlineLevel="3" x14ac:dyDescent="0.4">
      <c r="A7" s="4" t="s">
        <v>14</v>
      </c>
      <c r="B7" s="4" t="s">
        <v>11</v>
      </c>
      <c r="C7" s="14">
        <v>66.8</v>
      </c>
      <c r="D7" s="14">
        <v>53.89</v>
      </c>
      <c r="E7" s="14">
        <v>57.53</v>
      </c>
      <c r="F7" s="7">
        <v>0.17899999999999999</v>
      </c>
      <c r="G7" s="7">
        <v>6.7000000000000004E-2</v>
      </c>
    </row>
    <row r="8" spans="1:7" outlineLevel="3" x14ac:dyDescent="0.4">
      <c r="A8" s="4" t="s">
        <v>15</v>
      </c>
      <c r="B8" s="4" t="s">
        <v>11</v>
      </c>
      <c r="C8" s="14">
        <v>75.400000000000006</v>
      </c>
      <c r="D8" s="14">
        <v>99.46</v>
      </c>
      <c r="E8" s="14">
        <v>105.76</v>
      </c>
      <c r="F8" s="7">
        <v>0.16</v>
      </c>
      <c r="G8" s="7">
        <v>6.3E-2</v>
      </c>
    </row>
    <row r="9" spans="1:7" outlineLevel="3" x14ac:dyDescent="0.4">
      <c r="A9" s="4" t="s">
        <v>17</v>
      </c>
      <c r="B9" s="4" t="s">
        <v>11</v>
      </c>
      <c r="C9" s="14">
        <v>83.6</v>
      </c>
      <c r="D9" s="14">
        <v>5.64</v>
      </c>
      <c r="E9" s="14">
        <v>5.7</v>
      </c>
      <c r="F9" s="7">
        <v>8.5999999999999993E-2</v>
      </c>
      <c r="G9" s="7">
        <v>0.01</v>
      </c>
    </row>
    <row r="10" spans="1:7" outlineLevel="3" x14ac:dyDescent="0.4">
      <c r="A10" s="4" t="s">
        <v>19</v>
      </c>
      <c r="B10" s="4" t="s">
        <v>11</v>
      </c>
      <c r="C10" s="14">
        <v>69.8</v>
      </c>
      <c r="D10" s="14">
        <v>16.84</v>
      </c>
      <c r="E10" s="14">
        <v>16.940000000000001</v>
      </c>
      <c r="F10" s="7">
        <v>0.23600000000000002</v>
      </c>
      <c r="G10" s="7">
        <v>5.0000000000000001E-3</v>
      </c>
    </row>
    <row r="11" spans="1:7" outlineLevel="3" x14ac:dyDescent="0.4">
      <c r="A11" s="4" t="s">
        <v>20</v>
      </c>
      <c r="B11" s="4" t="s">
        <v>11</v>
      </c>
      <c r="C11" s="14">
        <v>77.2</v>
      </c>
      <c r="D11" s="14">
        <v>70.08</v>
      </c>
      <c r="E11" s="14">
        <v>65.97</v>
      </c>
      <c r="F11" s="7">
        <v>0.105</v>
      </c>
      <c r="G11" s="7">
        <v>-5.8000000000000003E-2</v>
      </c>
    </row>
    <row r="12" spans="1:7" outlineLevel="2" x14ac:dyDescent="0.4">
      <c r="A12" s="4"/>
      <c r="B12" s="10" t="s">
        <v>37</v>
      </c>
      <c r="C12" s="14">
        <f>SUBTOTAL(1,C6:C11)</f>
        <v>73.399999999999991</v>
      </c>
      <c r="D12" s="14"/>
      <c r="E12" s="14"/>
      <c r="F12" s="7"/>
      <c r="G12" s="7">
        <f>SUBTOTAL(1,G6:G11)</f>
        <v>1.5833333333333338E-2</v>
      </c>
    </row>
    <row r="13" spans="1:7" outlineLevel="1" x14ac:dyDescent="0.4">
      <c r="A13" s="4"/>
      <c r="B13" s="10" t="s">
        <v>33</v>
      </c>
      <c r="C13" s="14"/>
      <c r="D13" s="14">
        <f>SUBTOTAL(4,D6:D11)</f>
        <v>99.46</v>
      </c>
      <c r="E13" s="14">
        <f>SUBTOTAL(4,E6:E11)</f>
        <v>105.76</v>
      </c>
      <c r="F13" s="7"/>
      <c r="G13" s="7"/>
    </row>
    <row r="14" spans="1:7" outlineLevel="3" x14ac:dyDescent="0.4">
      <c r="A14" s="4" t="s">
        <v>12</v>
      </c>
      <c r="B14" s="4" t="s">
        <v>13</v>
      </c>
      <c r="C14" s="14">
        <v>76</v>
      </c>
      <c r="D14" s="14">
        <v>33.4</v>
      </c>
      <c r="E14" s="14">
        <v>33.5</v>
      </c>
      <c r="F14" s="7">
        <v>0.17300000000000001</v>
      </c>
      <c r="G14" s="7">
        <v>2E-3</v>
      </c>
    </row>
    <row r="15" spans="1:7" outlineLevel="3" x14ac:dyDescent="0.4">
      <c r="A15" s="4" t="s">
        <v>16</v>
      </c>
      <c r="B15" s="4" t="s">
        <v>13</v>
      </c>
      <c r="C15" s="14">
        <v>75.900000000000006</v>
      </c>
      <c r="D15" s="14">
        <v>0.44</v>
      </c>
      <c r="E15" s="14">
        <v>0.45</v>
      </c>
      <c r="F15" s="7">
        <v>0.16500000000000001</v>
      </c>
      <c r="G15" s="7">
        <v>2.1999999999999999E-2</v>
      </c>
    </row>
    <row r="16" spans="1:7" outlineLevel="3" x14ac:dyDescent="0.4">
      <c r="A16" s="4" t="s">
        <v>18</v>
      </c>
      <c r="B16" s="4" t="s">
        <v>13</v>
      </c>
      <c r="C16" s="14">
        <v>71.7</v>
      </c>
      <c r="D16" s="14">
        <v>275.72000000000003</v>
      </c>
      <c r="E16" s="14">
        <v>278.82</v>
      </c>
      <c r="F16" s="7">
        <v>0.17600000000000002</v>
      </c>
      <c r="G16" s="7">
        <v>1.0999999999999999E-2</v>
      </c>
    </row>
    <row r="17" spans="1:7" outlineLevel="2" x14ac:dyDescent="0.4">
      <c r="A17" s="11"/>
      <c r="B17" s="13" t="s">
        <v>38</v>
      </c>
      <c r="C17" s="15">
        <f>SUBTOTAL(1,C14:C16)</f>
        <v>74.533333333333346</v>
      </c>
      <c r="D17" s="15"/>
      <c r="E17" s="15"/>
      <c r="F17" s="12"/>
      <c r="G17" s="12">
        <f>SUBTOTAL(1,G14:G16)</f>
        <v>1.1666666666666667E-2</v>
      </c>
    </row>
    <row r="18" spans="1:7" outlineLevel="1" x14ac:dyDescent="0.4">
      <c r="A18" s="11"/>
      <c r="B18" s="13" t="s">
        <v>34</v>
      </c>
      <c r="C18" s="15"/>
      <c r="D18" s="15">
        <f>SUBTOTAL(4,D14:D16)</f>
        <v>275.72000000000003</v>
      </c>
      <c r="E18" s="15">
        <f>SUBTOTAL(4,E14:E16)</f>
        <v>278.82</v>
      </c>
      <c r="F18" s="12"/>
      <c r="G18" s="12"/>
    </row>
    <row r="19" spans="1:7" x14ac:dyDescent="0.4">
      <c r="A19" s="11"/>
      <c r="B19" s="13" t="s">
        <v>39</v>
      </c>
      <c r="C19" s="15">
        <f>SUBTOTAL(1,C3:C16)</f>
        <v>73.5</v>
      </c>
      <c r="D19" s="15"/>
      <c r="E19" s="15"/>
      <c r="F19" s="12"/>
      <c r="G19" s="12">
        <f>SUBTOTAL(1,G3:G16)</f>
        <v>1.9500000000000003E-2</v>
      </c>
    </row>
    <row r="20" spans="1:7" x14ac:dyDescent="0.4">
      <c r="A20" s="11"/>
      <c r="B20" s="13" t="s">
        <v>35</v>
      </c>
      <c r="C20" s="15"/>
      <c r="D20" s="15">
        <f>SUBTOTAL(4,D3:D16)</f>
        <v>275.72000000000003</v>
      </c>
      <c r="E20" s="15">
        <f>SUBTOTAL(4,E3:E16)</f>
        <v>278.82</v>
      </c>
      <c r="F20" s="12"/>
      <c r="G20" s="12"/>
    </row>
  </sheetData>
  <sortState xmlns:xlrd2="http://schemas.microsoft.com/office/spreadsheetml/2017/richdata2" ref="A3:G16">
    <sortCondition ref="B3:B16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4A27-9B49-4CA0-B5C4-F716BDAECA17}">
  <dimension ref="A2:G21"/>
  <sheetViews>
    <sheetView workbookViewId="0">
      <selection activeCell="E22" sqref="E22"/>
    </sheetView>
  </sheetViews>
  <sheetFormatPr defaultRowHeight="17.399999999999999" x14ac:dyDescent="0.4"/>
  <cols>
    <col min="1" max="7" width="12" customWidth="1"/>
    <col min="8" max="9" width="8.69921875" customWidth="1"/>
  </cols>
  <sheetData>
    <row r="2" spans="1:7" x14ac:dyDescent="0.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8</v>
      </c>
    </row>
    <row r="3" spans="1:7" x14ac:dyDescent="0.4">
      <c r="A3" s="2" t="s">
        <v>10</v>
      </c>
      <c r="B3" s="2" t="s">
        <v>11</v>
      </c>
      <c r="C3" s="5">
        <v>67.599999999999994</v>
      </c>
      <c r="D3" s="5">
        <v>7.48</v>
      </c>
      <c r="E3" s="5">
        <v>7.54</v>
      </c>
      <c r="F3" s="6">
        <v>0.25600000000000001</v>
      </c>
      <c r="G3" s="6">
        <v>8.0000000000000002E-3</v>
      </c>
    </row>
    <row r="4" spans="1:7" x14ac:dyDescent="0.4">
      <c r="A4" s="2" t="s">
        <v>12</v>
      </c>
      <c r="B4" s="2" t="s">
        <v>13</v>
      </c>
      <c r="C4" s="5">
        <v>76</v>
      </c>
      <c r="D4" s="5">
        <v>33.4</v>
      </c>
      <c r="E4" s="5">
        <v>33.5</v>
      </c>
      <c r="F4" s="6">
        <v>0.17300000000000001</v>
      </c>
      <c r="G4" s="6">
        <v>2E-3</v>
      </c>
    </row>
    <row r="5" spans="1:7" x14ac:dyDescent="0.4">
      <c r="A5" s="2" t="s">
        <v>14</v>
      </c>
      <c r="B5" s="2" t="s">
        <v>11</v>
      </c>
      <c r="C5" s="5">
        <v>66.8</v>
      </c>
      <c r="D5" s="5">
        <v>53.89</v>
      </c>
      <c r="E5" s="5">
        <v>57.53</v>
      </c>
      <c r="F5" s="6">
        <v>0.17899999999999999</v>
      </c>
      <c r="G5" s="6">
        <v>6.7000000000000004E-2</v>
      </c>
    </row>
    <row r="6" spans="1:7" x14ac:dyDescent="0.4">
      <c r="A6" s="2" t="s">
        <v>15</v>
      </c>
      <c r="B6" s="2" t="s">
        <v>11</v>
      </c>
      <c r="C6" s="5">
        <v>75.400000000000006</v>
      </c>
      <c r="D6" s="5">
        <v>99.46</v>
      </c>
      <c r="E6" s="5">
        <v>105.76</v>
      </c>
      <c r="F6" s="6">
        <v>0.16</v>
      </c>
      <c r="G6" s="6">
        <v>6.3E-2</v>
      </c>
    </row>
    <row r="7" spans="1:7" x14ac:dyDescent="0.4">
      <c r="A7" s="2" t="s">
        <v>16</v>
      </c>
      <c r="B7" s="2" t="s">
        <v>13</v>
      </c>
      <c r="C7" s="5">
        <v>75.900000000000006</v>
      </c>
      <c r="D7" s="5">
        <v>0.44</v>
      </c>
      <c r="E7" s="5">
        <v>0.45</v>
      </c>
      <c r="F7" s="6">
        <v>0.16500000000000001</v>
      </c>
      <c r="G7" s="6">
        <v>2.1999999999999999E-2</v>
      </c>
    </row>
    <row r="8" spans="1:7" x14ac:dyDescent="0.4">
      <c r="A8" s="2" t="s">
        <v>17</v>
      </c>
      <c r="B8" s="2" t="s">
        <v>11</v>
      </c>
      <c r="C8" s="5">
        <v>83.6</v>
      </c>
      <c r="D8" s="5">
        <v>5.64</v>
      </c>
      <c r="E8" s="5">
        <v>5.7</v>
      </c>
      <c r="F8" s="6">
        <v>8.5999999999999993E-2</v>
      </c>
      <c r="G8" s="6">
        <v>0.01</v>
      </c>
    </row>
    <row r="9" spans="1:7" x14ac:dyDescent="0.4">
      <c r="A9" s="2" t="s">
        <v>18</v>
      </c>
      <c r="B9" s="2" t="s">
        <v>13</v>
      </c>
      <c r="C9" s="5">
        <v>71.7</v>
      </c>
      <c r="D9" s="5">
        <v>275.72000000000003</v>
      </c>
      <c r="E9" s="5">
        <v>278.82</v>
      </c>
      <c r="F9" s="6">
        <v>0.17600000000000002</v>
      </c>
      <c r="G9" s="6">
        <v>1.0999999999999999E-2</v>
      </c>
    </row>
    <row r="10" spans="1:7" x14ac:dyDescent="0.4">
      <c r="A10" s="2" t="s">
        <v>19</v>
      </c>
      <c r="B10" s="2" t="s">
        <v>11</v>
      </c>
      <c r="C10" s="5">
        <v>69.8</v>
      </c>
      <c r="D10" s="5">
        <v>16.84</v>
      </c>
      <c r="E10" s="5">
        <v>16.940000000000001</v>
      </c>
      <c r="F10" s="6">
        <v>0.23600000000000002</v>
      </c>
      <c r="G10" s="6">
        <v>5.0000000000000001E-3</v>
      </c>
    </row>
    <row r="11" spans="1:7" x14ac:dyDescent="0.4">
      <c r="A11" s="2" t="s">
        <v>20</v>
      </c>
      <c r="B11" s="2" t="s">
        <v>11</v>
      </c>
      <c r="C11" s="5">
        <v>77.2</v>
      </c>
      <c r="D11" s="5">
        <v>70.08</v>
      </c>
      <c r="E11" s="5">
        <v>65.97</v>
      </c>
      <c r="F11" s="6">
        <v>0.105</v>
      </c>
      <c r="G11" s="6">
        <v>-5.8000000000000003E-2</v>
      </c>
    </row>
    <row r="12" spans="1:7" x14ac:dyDescent="0.4">
      <c r="A12" s="2" t="s">
        <v>21</v>
      </c>
      <c r="B12" s="2" t="s">
        <v>22</v>
      </c>
      <c r="C12" s="5">
        <v>71</v>
      </c>
      <c r="D12" s="5">
        <v>110.94</v>
      </c>
      <c r="E12" s="5">
        <v>118.23</v>
      </c>
      <c r="F12" s="6">
        <v>0.249</v>
      </c>
      <c r="G12" s="6">
        <v>6.5000000000000002E-2</v>
      </c>
    </row>
    <row r="14" spans="1:7" x14ac:dyDescent="0.4">
      <c r="A14" s="1" t="s">
        <v>2</v>
      </c>
    </row>
    <row r="15" spans="1:7" x14ac:dyDescent="0.4">
      <c r="A15" s="2" t="b">
        <f>OR(B3="기독교", F3&gt;=20%)</f>
        <v>1</v>
      </c>
    </row>
    <row r="18" spans="1:4" x14ac:dyDescent="0.4">
      <c r="A18" s="1" t="s">
        <v>24</v>
      </c>
      <c r="B18" s="1" t="s">
        <v>26</v>
      </c>
      <c r="C18" s="1" t="s">
        <v>29</v>
      </c>
      <c r="D18" s="1" t="s">
        <v>8</v>
      </c>
    </row>
    <row r="19" spans="1:4" x14ac:dyDescent="0.4">
      <c r="A19" s="2" t="s">
        <v>10</v>
      </c>
      <c r="B19" s="5">
        <v>67.599999999999994</v>
      </c>
      <c r="C19" s="6">
        <v>0.25600000000000001</v>
      </c>
      <c r="D19" s="6">
        <v>8.0000000000000002E-3</v>
      </c>
    </row>
    <row r="20" spans="1:4" x14ac:dyDescent="0.4">
      <c r="A20" s="2" t="s">
        <v>19</v>
      </c>
      <c r="B20" s="5">
        <v>69.8</v>
      </c>
      <c r="C20" s="6">
        <v>0.23600000000000002</v>
      </c>
      <c r="D20" s="6">
        <v>5.0000000000000001E-3</v>
      </c>
    </row>
    <row r="21" spans="1:4" x14ac:dyDescent="0.4">
      <c r="A21" s="2" t="s">
        <v>21</v>
      </c>
      <c r="B21" s="5">
        <v>71</v>
      </c>
      <c r="C21" s="6">
        <v>0.249</v>
      </c>
      <c r="D21" s="6">
        <v>6.5000000000000002E-2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8E58-4DE5-4AC4-875C-E385FBF33BBB}">
  <sheetPr>
    <outlinePr summaryBelow="0"/>
  </sheetPr>
  <dimension ref="B1:F15"/>
  <sheetViews>
    <sheetView showGridLines="0" workbookViewId="0">
      <selection activeCell="G16" sqref="G16"/>
    </sheetView>
  </sheetViews>
  <sheetFormatPr defaultRowHeight="17.399999999999999" outlineLevelRow="1" outlineLevelCol="1" x14ac:dyDescent="0.4"/>
  <cols>
    <col min="3" max="3" width="5.8984375" bestFit="1" customWidth="1"/>
    <col min="4" max="6" width="17.3984375" bestFit="1" customWidth="1" outlineLevel="1"/>
  </cols>
  <sheetData>
    <row r="1" spans="2:6" ht="18" thickBot="1" x14ac:dyDescent="0.45"/>
    <row r="2" spans="2:6" x14ac:dyDescent="0.4">
      <c r="B2" s="21" t="s">
        <v>48</v>
      </c>
      <c r="C2" s="22"/>
      <c r="D2" s="28"/>
      <c r="E2" s="28"/>
      <c r="F2" s="28"/>
    </row>
    <row r="3" spans="2:6" collapsed="1" x14ac:dyDescent="0.4">
      <c r="B3" s="20"/>
      <c r="C3" s="20"/>
      <c r="D3" s="29" t="s">
        <v>50</v>
      </c>
      <c r="E3" s="29" t="s">
        <v>46</v>
      </c>
      <c r="F3" s="29" t="s">
        <v>47</v>
      </c>
    </row>
    <row r="4" spans="2:6" ht="31.2" hidden="1" outlineLevel="1" x14ac:dyDescent="0.4">
      <c r="B4" s="24"/>
      <c r="C4" s="24"/>
      <c r="D4" s="16"/>
      <c r="E4" s="31" t="s">
        <v>61</v>
      </c>
      <c r="F4" s="31" t="s">
        <v>61</v>
      </c>
    </row>
    <row r="5" spans="2:6" x14ac:dyDescent="0.4">
      <c r="B5" s="25" t="s">
        <v>49</v>
      </c>
      <c r="C5" s="26"/>
      <c r="D5" s="23"/>
      <c r="E5" s="23"/>
      <c r="F5" s="23"/>
    </row>
    <row r="6" spans="2:6" outlineLevel="1" x14ac:dyDescent="0.4">
      <c r="B6" s="24"/>
      <c r="C6" s="24" t="s">
        <v>40</v>
      </c>
      <c r="D6" s="17">
        <v>33.5</v>
      </c>
      <c r="E6" s="30">
        <v>34.6</v>
      </c>
      <c r="F6" s="30">
        <v>33.1</v>
      </c>
    </row>
    <row r="7" spans="2:6" outlineLevel="1" x14ac:dyDescent="0.4">
      <c r="B7" s="24"/>
      <c r="C7" s="24" t="s">
        <v>41</v>
      </c>
      <c r="D7" s="17">
        <v>0.5</v>
      </c>
      <c r="E7" s="30">
        <v>1.6</v>
      </c>
      <c r="F7" s="30">
        <v>0.1</v>
      </c>
    </row>
    <row r="8" spans="2:6" outlineLevel="1" x14ac:dyDescent="0.4">
      <c r="B8" s="24"/>
      <c r="C8" s="24" t="s">
        <v>42</v>
      </c>
      <c r="D8" s="17">
        <v>278.82</v>
      </c>
      <c r="E8" s="30">
        <v>279.92</v>
      </c>
      <c r="F8" s="30">
        <v>278.42</v>
      </c>
    </row>
    <row r="9" spans="2:6" x14ac:dyDescent="0.4">
      <c r="B9" s="25" t="s">
        <v>51</v>
      </c>
      <c r="C9" s="26"/>
      <c r="D9" s="23"/>
      <c r="E9" s="23"/>
      <c r="F9" s="23"/>
    </row>
    <row r="10" spans="2:6" outlineLevel="1" x14ac:dyDescent="0.4">
      <c r="B10" s="24"/>
      <c r="C10" s="24" t="s">
        <v>43</v>
      </c>
      <c r="D10" s="18">
        <v>2.9940119760479499E-3</v>
      </c>
      <c r="E10" s="18">
        <v>3.5928143712574898E-2</v>
      </c>
      <c r="F10" s="18">
        <v>-8.9820359281436307E-3</v>
      </c>
    </row>
    <row r="11" spans="2:6" outlineLevel="1" x14ac:dyDescent="0.4">
      <c r="B11" s="24"/>
      <c r="C11" s="24" t="s">
        <v>44</v>
      </c>
      <c r="D11" s="18">
        <v>0.13636363636363599</v>
      </c>
      <c r="E11" s="18">
        <v>2.6363636363636398</v>
      </c>
      <c r="F11" s="18">
        <v>-0.77272727272727304</v>
      </c>
    </row>
    <row r="12" spans="2:6" ht="18" outlineLevel="1" thickBot="1" x14ac:dyDescent="0.45">
      <c r="B12" s="27"/>
      <c r="C12" s="27" t="s">
        <v>45</v>
      </c>
      <c r="D12" s="19">
        <v>1.1243290294501501E-2</v>
      </c>
      <c r="E12" s="19">
        <v>1.5232844915131201E-2</v>
      </c>
      <c r="F12" s="19">
        <v>9.7925431597272201E-3</v>
      </c>
    </row>
    <row r="13" spans="2:6" x14ac:dyDescent="0.4">
      <c r="B13" t="s">
        <v>52</v>
      </c>
    </row>
    <row r="14" spans="2:6" x14ac:dyDescent="0.4">
      <c r="B14" t="s">
        <v>53</v>
      </c>
    </row>
    <row r="15" spans="2:6" x14ac:dyDescent="0.4">
      <c r="B15" t="s">
        <v>54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9975-8A47-4887-B1D9-90A0010C3844}">
  <dimension ref="A2:G12"/>
  <sheetViews>
    <sheetView workbookViewId="0">
      <selection activeCell="H13" sqref="H13"/>
    </sheetView>
  </sheetViews>
  <sheetFormatPr defaultRowHeight="17.399999999999999" x14ac:dyDescent="0.4"/>
  <cols>
    <col min="1" max="7" width="12" customWidth="1"/>
    <col min="9" max="9" width="12.59765625" customWidth="1"/>
  </cols>
  <sheetData>
    <row r="2" spans="1:7" x14ac:dyDescent="0.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8</v>
      </c>
    </row>
    <row r="3" spans="1:7" x14ac:dyDescent="0.4">
      <c r="A3" s="2" t="s">
        <v>10</v>
      </c>
      <c r="B3" s="2" t="s">
        <v>11</v>
      </c>
      <c r="C3" s="5">
        <v>67.599999999999994</v>
      </c>
      <c r="D3" s="5">
        <v>7.48</v>
      </c>
      <c r="E3" s="5">
        <v>7.54</v>
      </c>
      <c r="F3" s="6">
        <v>0.25600000000000001</v>
      </c>
      <c r="G3" s="6">
        <f t="shared" ref="G3:G12" si="0">(E3-D3)/D3</f>
        <v>8.0213903743314979E-3</v>
      </c>
    </row>
    <row r="4" spans="1:7" x14ac:dyDescent="0.4">
      <c r="A4" s="2" t="s">
        <v>12</v>
      </c>
      <c r="B4" s="2" t="s">
        <v>13</v>
      </c>
      <c r="C4" s="5">
        <v>76</v>
      </c>
      <c r="D4" s="5">
        <v>33.4</v>
      </c>
      <c r="E4" s="5">
        <v>33.5</v>
      </c>
      <c r="F4" s="6">
        <v>0.17300000000000001</v>
      </c>
      <c r="G4" s="6">
        <f t="shared" si="0"/>
        <v>2.9940119760479469E-3</v>
      </c>
    </row>
    <row r="5" spans="1:7" x14ac:dyDescent="0.4">
      <c r="A5" s="2" t="s">
        <v>14</v>
      </c>
      <c r="B5" s="2" t="s">
        <v>11</v>
      </c>
      <c r="C5" s="5">
        <v>66.8</v>
      </c>
      <c r="D5" s="5">
        <v>53.89</v>
      </c>
      <c r="E5" s="5">
        <v>57.53</v>
      </c>
      <c r="F5" s="6">
        <v>0.17899999999999999</v>
      </c>
      <c r="G5" s="6">
        <f t="shared" si="0"/>
        <v>6.7544999072184086E-2</v>
      </c>
    </row>
    <row r="6" spans="1:7" x14ac:dyDescent="0.4">
      <c r="A6" s="2" t="s">
        <v>15</v>
      </c>
      <c r="B6" s="2" t="s">
        <v>11</v>
      </c>
      <c r="C6" s="5">
        <v>75.400000000000006</v>
      </c>
      <c r="D6" s="5">
        <v>99.46</v>
      </c>
      <c r="E6" s="5">
        <v>105.76</v>
      </c>
      <c r="F6" s="6">
        <v>0.16</v>
      </c>
      <c r="G6" s="6">
        <f t="shared" si="0"/>
        <v>6.3342047054092215E-2</v>
      </c>
    </row>
    <row r="7" spans="1:7" x14ac:dyDescent="0.4">
      <c r="A7" s="2" t="s">
        <v>16</v>
      </c>
      <c r="B7" s="2" t="s">
        <v>13</v>
      </c>
      <c r="C7" s="5">
        <v>75.900000000000006</v>
      </c>
      <c r="D7" s="5">
        <v>0.44</v>
      </c>
      <c r="E7" s="5">
        <v>0.5</v>
      </c>
      <c r="F7" s="6">
        <v>0.16500000000000001</v>
      </c>
      <c r="G7" s="6">
        <f t="shared" si="0"/>
        <v>0.13636363636363635</v>
      </c>
    </row>
    <row r="8" spans="1:7" x14ac:dyDescent="0.4">
      <c r="A8" s="2" t="s">
        <v>17</v>
      </c>
      <c r="B8" s="2" t="s">
        <v>11</v>
      </c>
      <c r="C8" s="5">
        <v>83.6</v>
      </c>
      <c r="D8" s="5">
        <v>5.64</v>
      </c>
      <c r="E8" s="5">
        <v>5.7</v>
      </c>
      <c r="F8" s="6">
        <v>8.5999999999999993E-2</v>
      </c>
      <c r="G8" s="6">
        <f t="shared" si="0"/>
        <v>1.0638297872340514E-2</v>
      </c>
    </row>
    <row r="9" spans="1:7" x14ac:dyDescent="0.4">
      <c r="A9" s="2" t="s">
        <v>18</v>
      </c>
      <c r="B9" s="2" t="s">
        <v>13</v>
      </c>
      <c r="C9" s="5">
        <v>71.7</v>
      </c>
      <c r="D9" s="5">
        <v>275.72000000000003</v>
      </c>
      <c r="E9" s="5">
        <v>278.82</v>
      </c>
      <c r="F9" s="6">
        <v>0.17600000000000002</v>
      </c>
      <c r="G9" s="6">
        <f t="shared" si="0"/>
        <v>1.1243290294501544E-2</v>
      </c>
    </row>
    <row r="10" spans="1:7" x14ac:dyDescent="0.4">
      <c r="A10" s="2" t="s">
        <v>19</v>
      </c>
      <c r="B10" s="2" t="s">
        <v>11</v>
      </c>
      <c r="C10" s="5">
        <v>69.8</v>
      </c>
      <c r="D10" s="5">
        <v>16.84</v>
      </c>
      <c r="E10" s="5">
        <v>16.940000000000001</v>
      </c>
      <c r="F10" s="6">
        <v>0.23600000000000002</v>
      </c>
      <c r="G10" s="6">
        <f t="shared" si="0"/>
        <v>5.9382422802851205E-3</v>
      </c>
    </row>
    <row r="11" spans="1:7" x14ac:dyDescent="0.4">
      <c r="A11" s="2" t="s">
        <v>20</v>
      </c>
      <c r="B11" s="2" t="s">
        <v>11</v>
      </c>
      <c r="C11" s="5">
        <v>77.2</v>
      </c>
      <c r="D11" s="5">
        <v>70.08</v>
      </c>
      <c r="E11" s="5">
        <v>65.97</v>
      </c>
      <c r="F11" s="6">
        <v>0.105</v>
      </c>
      <c r="G11" s="6">
        <f t="shared" si="0"/>
        <v>-5.8647260273972594E-2</v>
      </c>
    </row>
    <row r="12" spans="1:7" x14ac:dyDescent="0.4">
      <c r="A12" s="2" t="s">
        <v>21</v>
      </c>
      <c r="B12" s="2" t="s">
        <v>22</v>
      </c>
      <c r="C12" s="5">
        <v>71</v>
      </c>
      <c r="D12" s="5">
        <v>110.94</v>
      </c>
      <c r="E12" s="5">
        <v>118.23</v>
      </c>
      <c r="F12" s="6">
        <v>0.249</v>
      </c>
      <c r="G12" s="6">
        <f t="shared" si="0"/>
        <v>6.5711195240670692E-2</v>
      </c>
    </row>
  </sheetData>
  <scenarios current="0" sqref="G4 G7 G9">
    <scenario name="2024년말 1.1 증가" locked="1" count="3" user="조원일" comment="만든 사람 조원일 날짜 2025-12-05">
      <inputCells r="E4" val="34.6" numFmtId="176"/>
      <inputCells r="E7" val="1.6" numFmtId="176"/>
      <inputCells r="E9" val="279.92" numFmtId="176"/>
    </scenario>
    <scenario name="2024년말 0.4 감소" locked="1" count="3" user="조원일" comment="만든 사람 조원일 날짜 2025-12-05">
      <inputCells r="E4" val="33.1" numFmtId="176"/>
      <inputCells r="E7" val="0.1" numFmtId="176"/>
      <inputCells r="E9" val="278.42" numFmtId="176"/>
    </scenario>
  </scenario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262E-732E-415E-885F-330AB2F45089}">
  <dimension ref="A3:E14"/>
  <sheetViews>
    <sheetView workbookViewId="0">
      <selection activeCell="F15" sqref="F15"/>
    </sheetView>
  </sheetViews>
  <sheetFormatPr defaultRowHeight="17.399999999999999" x14ac:dyDescent="0.4"/>
  <cols>
    <col min="1" max="1" width="19.19921875" bestFit="1" customWidth="1"/>
    <col min="2" max="2" width="14.59765625" bestFit="1" customWidth="1"/>
    <col min="3" max="5" width="12.69921875" customWidth="1"/>
    <col min="6" max="9" width="8.69921875" customWidth="1"/>
  </cols>
  <sheetData>
    <row r="3" spans="1:5" x14ac:dyDescent="0.4">
      <c r="A3" s="32"/>
      <c r="B3" s="32"/>
      <c r="C3" s="33" t="s">
        <v>4</v>
      </c>
      <c r="D3" s="32"/>
      <c r="E3" s="32"/>
    </row>
    <row r="4" spans="1:5" x14ac:dyDescent="0.4">
      <c r="A4" s="33" t="s">
        <v>3</v>
      </c>
      <c r="B4" s="33" t="s">
        <v>60</v>
      </c>
      <c r="C4" s="34" t="s">
        <v>22</v>
      </c>
      <c r="D4" s="34" t="s">
        <v>11</v>
      </c>
      <c r="E4" s="34" t="s">
        <v>13</v>
      </c>
    </row>
    <row r="5" spans="1:5" x14ac:dyDescent="0.4">
      <c r="A5" s="42" t="s">
        <v>10</v>
      </c>
      <c r="B5" s="34" t="s">
        <v>55</v>
      </c>
      <c r="C5" s="35" t="s">
        <v>59</v>
      </c>
      <c r="D5" s="35">
        <v>7.48</v>
      </c>
      <c r="E5" s="35" t="s">
        <v>59</v>
      </c>
    </row>
    <row r="6" spans="1:5" x14ac:dyDescent="0.4">
      <c r="A6" s="43"/>
      <c r="B6" s="34" t="s">
        <v>58</v>
      </c>
      <c r="C6" s="35" t="s">
        <v>59</v>
      </c>
      <c r="D6" s="35">
        <v>7.54</v>
      </c>
      <c r="E6" s="35" t="s">
        <v>59</v>
      </c>
    </row>
    <row r="7" spans="1:5" x14ac:dyDescent="0.4">
      <c r="A7" s="42" t="s">
        <v>12</v>
      </c>
      <c r="B7" s="34" t="s">
        <v>55</v>
      </c>
      <c r="C7" s="35" t="s">
        <v>59</v>
      </c>
      <c r="D7" s="35" t="s">
        <v>59</v>
      </c>
      <c r="E7" s="35">
        <v>33.4</v>
      </c>
    </row>
    <row r="8" spans="1:5" x14ac:dyDescent="0.4">
      <c r="A8" s="43"/>
      <c r="B8" s="34" t="s">
        <v>58</v>
      </c>
      <c r="C8" s="35" t="s">
        <v>59</v>
      </c>
      <c r="D8" s="35" t="s">
        <v>59</v>
      </c>
      <c r="E8" s="35">
        <v>33.5</v>
      </c>
    </row>
    <row r="9" spans="1:5" x14ac:dyDescent="0.4">
      <c r="A9" s="42" t="s">
        <v>15</v>
      </c>
      <c r="B9" s="34" t="s">
        <v>55</v>
      </c>
      <c r="C9" s="35" t="s">
        <v>59</v>
      </c>
      <c r="D9" s="35">
        <v>99.46</v>
      </c>
      <c r="E9" s="35" t="s">
        <v>59</v>
      </c>
    </row>
    <row r="10" spans="1:5" x14ac:dyDescent="0.4">
      <c r="A10" s="43"/>
      <c r="B10" s="34" t="s">
        <v>58</v>
      </c>
      <c r="C10" s="35" t="s">
        <v>59</v>
      </c>
      <c r="D10" s="35">
        <v>105.76</v>
      </c>
      <c r="E10" s="35" t="s">
        <v>59</v>
      </c>
    </row>
    <row r="11" spans="1:5" x14ac:dyDescent="0.4">
      <c r="A11" s="42" t="s">
        <v>21</v>
      </c>
      <c r="B11" s="34" t="s">
        <v>55</v>
      </c>
      <c r="C11" s="35">
        <v>110.94</v>
      </c>
      <c r="D11" s="35" t="s">
        <v>59</v>
      </c>
      <c r="E11" s="35" t="s">
        <v>59</v>
      </c>
    </row>
    <row r="12" spans="1:5" x14ac:dyDescent="0.4">
      <c r="A12" s="43"/>
      <c r="B12" s="34" t="s">
        <v>58</v>
      </c>
      <c r="C12" s="35">
        <v>118.23</v>
      </c>
      <c r="D12" s="35" t="s">
        <v>59</v>
      </c>
      <c r="E12" s="35" t="s">
        <v>59</v>
      </c>
    </row>
    <row r="13" spans="1:5" x14ac:dyDescent="0.4">
      <c r="A13" s="42" t="s">
        <v>56</v>
      </c>
      <c r="B13" s="43"/>
      <c r="C13" s="35">
        <v>110.94</v>
      </c>
      <c r="D13" s="35">
        <v>106.94</v>
      </c>
      <c r="E13" s="35">
        <v>33.4</v>
      </c>
    </row>
    <row r="14" spans="1:5" x14ac:dyDescent="0.4">
      <c r="A14" s="42" t="s">
        <v>57</v>
      </c>
      <c r="B14" s="43"/>
      <c r="C14" s="35">
        <v>118.23</v>
      </c>
      <c r="D14" s="35">
        <v>113.30000000000001</v>
      </c>
      <c r="E14" s="35">
        <v>33.5</v>
      </c>
    </row>
  </sheetData>
  <mergeCells count="6">
    <mergeCell ref="A13:B13"/>
    <mergeCell ref="A14:B14"/>
    <mergeCell ref="A5:A6"/>
    <mergeCell ref="A7:A8"/>
    <mergeCell ref="A9:A10"/>
    <mergeCell ref="A11:A1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206D7-5D2A-439D-BB3F-CC01E5C38959}">
  <dimension ref="A2:G12"/>
  <sheetViews>
    <sheetView workbookViewId="0">
      <selection activeCell="H13" sqref="H13"/>
    </sheetView>
  </sheetViews>
  <sheetFormatPr defaultRowHeight="17.399999999999999" x14ac:dyDescent="0.4"/>
  <cols>
    <col min="1" max="7" width="12" customWidth="1"/>
    <col min="9" max="9" width="12.59765625" customWidth="1"/>
  </cols>
  <sheetData>
    <row r="2" spans="1:7" x14ac:dyDescent="0.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8</v>
      </c>
    </row>
    <row r="3" spans="1:7" x14ac:dyDescent="0.4">
      <c r="A3" s="2" t="s">
        <v>10</v>
      </c>
      <c r="B3" s="2" t="s">
        <v>11</v>
      </c>
      <c r="C3" s="8">
        <v>67.599999999999994</v>
      </c>
      <c r="D3" s="8">
        <v>7.48</v>
      </c>
      <c r="E3" s="8">
        <v>7.54</v>
      </c>
      <c r="F3" s="6">
        <v>0.25600000000000001</v>
      </c>
      <c r="G3" s="6">
        <f t="shared" ref="G3:G12" si="0">(E3-D3)/D3</f>
        <v>8.0213903743314979E-3</v>
      </c>
    </row>
    <row r="4" spans="1:7" x14ac:dyDescent="0.4">
      <c r="A4" s="2" t="s">
        <v>12</v>
      </c>
      <c r="B4" s="2" t="s">
        <v>13</v>
      </c>
      <c r="C4" s="8">
        <v>76</v>
      </c>
      <c r="D4" s="8">
        <v>33.4</v>
      </c>
      <c r="E4" s="8">
        <v>33.5</v>
      </c>
      <c r="F4" s="6">
        <v>0.17300000000000001</v>
      </c>
      <c r="G4" s="6">
        <f t="shared" si="0"/>
        <v>2.9940119760479469E-3</v>
      </c>
    </row>
    <row r="5" spans="1:7" x14ac:dyDescent="0.4">
      <c r="A5" s="2" t="s">
        <v>14</v>
      </c>
      <c r="B5" s="2" t="s">
        <v>11</v>
      </c>
      <c r="C5" s="8">
        <v>66.8</v>
      </c>
      <c r="D5" s="8">
        <v>53.89</v>
      </c>
      <c r="E5" s="8">
        <v>57.53</v>
      </c>
      <c r="F5" s="6">
        <v>0.17899999999999999</v>
      </c>
      <c r="G5" s="6">
        <f t="shared" si="0"/>
        <v>6.7544999072184086E-2</v>
      </c>
    </row>
    <row r="6" spans="1:7" x14ac:dyDescent="0.4">
      <c r="A6" s="2" t="s">
        <v>15</v>
      </c>
      <c r="B6" s="2" t="s">
        <v>11</v>
      </c>
      <c r="C6" s="8">
        <v>75.400000000000006</v>
      </c>
      <c r="D6" s="8">
        <v>99.46</v>
      </c>
      <c r="E6" s="8">
        <v>105.76</v>
      </c>
      <c r="F6" s="6">
        <v>0.16</v>
      </c>
      <c r="G6" s="6">
        <f t="shared" si="0"/>
        <v>6.3342047054092215E-2</v>
      </c>
    </row>
    <row r="7" spans="1:7" x14ac:dyDescent="0.4">
      <c r="A7" s="2" t="s">
        <v>16</v>
      </c>
      <c r="B7" s="2" t="s">
        <v>13</v>
      </c>
      <c r="C7" s="8">
        <v>75.900000000000006</v>
      </c>
      <c r="D7" s="8">
        <v>0.44</v>
      </c>
      <c r="E7" s="8">
        <v>0.45</v>
      </c>
      <c r="F7" s="6">
        <v>0.16500000000000001</v>
      </c>
      <c r="G7" s="6">
        <f t="shared" si="0"/>
        <v>2.2727272727272749E-2</v>
      </c>
    </row>
    <row r="8" spans="1:7" x14ac:dyDescent="0.4">
      <c r="A8" s="2" t="s">
        <v>17</v>
      </c>
      <c r="B8" s="2" t="s">
        <v>11</v>
      </c>
      <c r="C8" s="8">
        <v>83.6</v>
      </c>
      <c r="D8" s="8">
        <v>5.64</v>
      </c>
      <c r="E8" s="8">
        <v>5.7</v>
      </c>
      <c r="F8" s="6">
        <v>8.5999999999999993E-2</v>
      </c>
      <c r="G8" s="6">
        <f t="shared" si="0"/>
        <v>1.0638297872340514E-2</v>
      </c>
    </row>
    <row r="9" spans="1:7" x14ac:dyDescent="0.4">
      <c r="A9" s="2" t="s">
        <v>18</v>
      </c>
      <c r="B9" s="2" t="s">
        <v>13</v>
      </c>
      <c r="C9" s="8">
        <v>71.7</v>
      </c>
      <c r="D9" s="8">
        <v>275.72000000000003</v>
      </c>
      <c r="E9" s="8">
        <v>278.82</v>
      </c>
      <c r="F9" s="6">
        <v>0.17600000000000002</v>
      </c>
      <c r="G9" s="6">
        <f t="shared" si="0"/>
        <v>1.1243290294501544E-2</v>
      </c>
    </row>
    <row r="10" spans="1:7" x14ac:dyDescent="0.4">
      <c r="A10" s="2" t="s">
        <v>19</v>
      </c>
      <c r="B10" s="2" t="s">
        <v>11</v>
      </c>
      <c r="C10" s="8">
        <v>69.8</v>
      </c>
      <c r="D10" s="8">
        <v>16.84</v>
      </c>
      <c r="E10" s="8">
        <v>16.940000000000001</v>
      </c>
      <c r="F10" s="6">
        <v>0.23600000000000002</v>
      </c>
      <c r="G10" s="6">
        <f t="shared" si="0"/>
        <v>5.9382422802851205E-3</v>
      </c>
    </row>
    <row r="11" spans="1:7" x14ac:dyDescent="0.4">
      <c r="A11" s="2" t="s">
        <v>20</v>
      </c>
      <c r="B11" s="2" t="s">
        <v>11</v>
      </c>
      <c r="C11" s="8">
        <v>77.2</v>
      </c>
      <c r="D11" s="8">
        <v>70.08</v>
      </c>
      <c r="E11" s="8">
        <v>65.97</v>
      </c>
      <c r="F11" s="6">
        <v>0.105</v>
      </c>
      <c r="G11" s="6">
        <f t="shared" si="0"/>
        <v>-5.8647260273972594E-2</v>
      </c>
    </row>
    <row r="12" spans="1:7" x14ac:dyDescent="0.4">
      <c r="A12" s="2" t="s">
        <v>21</v>
      </c>
      <c r="B12" s="2" t="s">
        <v>22</v>
      </c>
      <c r="C12" s="8">
        <v>71</v>
      </c>
      <c r="D12" s="8">
        <v>110.94</v>
      </c>
      <c r="E12" s="8">
        <v>118.23</v>
      </c>
      <c r="F12" s="6">
        <v>0.249</v>
      </c>
      <c r="G12" s="6">
        <f t="shared" si="0"/>
        <v>6.5711195240670692E-2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DC14-1841-4D67-AAE2-E9B2C26E6CE1}">
  <dimension ref="A2:E7"/>
  <sheetViews>
    <sheetView topLeftCell="A7" workbookViewId="0">
      <selection activeCell="H25" sqref="H25"/>
    </sheetView>
  </sheetViews>
  <sheetFormatPr defaultRowHeight="17.399999999999999" x14ac:dyDescent="0.4"/>
  <cols>
    <col min="1" max="5" width="12" customWidth="1"/>
    <col min="7" max="7" width="8.69921875" customWidth="1"/>
  </cols>
  <sheetData>
    <row r="2" spans="1:5" x14ac:dyDescent="0.4">
      <c r="A2" s="1" t="s">
        <v>24</v>
      </c>
      <c r="B2" s="1" t="s">
        <v>26</v>
      </c>
      <c r="C2" s="1" t="s">
        <v>27</v>
      </c>
      <c r="D2" s="1" t="s">
        <v>28</v>
      </c>
      <c r="E2" s="1" t="s">
        <v>8</v>
      </c>
    </row>
    <row r="3" spans="1:5" x14ac:dyDescent="0.4">
      <c r="A3" s="2" t="s">
        <v>10</v>
      </c>
      <c r="B3" s="5">
        <v>67.599999999999994</v>
      </c>
      <c r="C3" s="5">
        <v>7.48</v>
      </c>
      <c r="D3" s="5">
        <v>7.54</v>
      </c>
      <c r="E3" s="6">
        <v>8.0000000000000002E-3</v>
      </c>
    </row>
    <row r="4" spans="1:5" x14ac:dyDescent="0.4">
      <c r="A4" s="2" t="s">
        <v>14</v>
      </c>
      <c r="B4" s="5">
        <v>66.8</v>
      </c>
      <c r="C4" s="5">
        <v>53.89</v>
      </c>
      <c r="D4" s="5">
        <v>57.53</v>
      </c>
      <c r="E4" s="6">
        <v>6.7000000000000004E-2</v>
      </c>
    </row>
    <row r="5" spans="1:5" x14ac:dyDescent="0.4">
      <c r="A5" s="2" t="s">
        <v>15</v>
      </c>
      <c r="B5" s="5">
        <v>75.400000000000006</v>
      </c>
      <c r="C5" s="5">
        <v>99.46</v>
      </c>
      <c r="D5" s="5">
        <v>105.76</v>
      </c>
      <c r="E5" s="6">
        <v>6.3E-2</v>
      </c>
    </row>
    <row r="6" spans="1:5" x14ac:dyDescent="0.4">
      <c r="A6" s="2" t="s">
        <v>20</v>
      </c>
      <c r="B6" s="5">
        <v>77.2</v>
      </c>
      <c r="C6" s="5">
        <v>70.08</v>
      </c>
      <c r="D6" s="5">
        <v>65.97</v>
      </c>
      <c r="E6" s="6">
        <v>-5.8000000000000003E-2</v>
      </c>
    </row>
    <row r="7" spans="1:5" x14ac:dyDescent="0.4">
      <c r="A7" s="2" t="s">
        <v>21</v>
      </c>
      <c r="B7" s="5">
        <v>71</v>
      </c>
      <c r="C7" s="5">
        <v>110.94</v>
      </c>
      <c r="D7" s="5">
        <v>118.23</v>
      </c>
      <c r="E7" s="6">
        <v>6.5000000000000002E-2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2</vt:i4>
      </vt:variant>
    </vt:vector>
  </HeadingPairs>
  <TitlesOfParts>
    <vt:vector size="10" baseType="lpstr">
      <vt:lpstr>인구현황</vt:lpstr>
      <vt:lpstr>부분합</vt:lpstr>
      <vt:lpstr>필터</vt:lpstr>
      <vt:lpstr>시나리오 요약</vt:lpstr>
      <vt:lpstr>시나리오</vt:lpstr>
      <vt:lpstr>피벗테이블 정답</vt:lpstr>
      <vt:lpstr>피벗테이블</vt:lpstr>
      <vt:lpstr>차트</vt:lpstr>
      <vt:lpstr>필터!Criteria</vt:lpstr>
      <vt:lpstr>필터!Extract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2024-05-20T07:07:40Z</dcterms:created>
  <dcterms:modified xsi:type="dcterms:W3CDTF">2025-12-11T00:34:53Z</dcterms:modified>
</cp:coreProperties>
</file>